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36" yWindow="3000" windowWidth="23256" windowHeight="97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Обоснование!$A$1:$AD$78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5" i="3" l="1"/>
  <c r="AA35" i="3" s="1"/>
  <c r="AB35" i="3"/>
  <c r="AC35" i="3" s="1"/>
  <c r="K36" i="3"/>
  <c r="AA36" i="3" s="1"/>
  <c r="K37" i="3"/>
  <c r="AA37" i="3" s="1"/>
  <c r="AB37" i="3"/>
  <c r="AC37" i="3" s="1"/>
  <c r="K38" i="3"/>
  <c r="AA38" i="3" s="1"/>
  <c r="K39" i="3"/>
  <c r="AA39" i="3" s="1"/>
  <c r="AB39" i="3"/>
  <c r="AC39" i="3" s="1"/>
  <c r="K40" i="3"/>
  <c r="AA40" i="3" s="1"/>
  <c r="K41" i="3"/>
  <c r="AA41" i="3" s="1"/>
  <c r="AB41" i="3"/>
  <c r="AC41" i="3" s="1"/>
  <c r="K42" i="3"/>
  <c r="AA42" i="3" s="1"/>
  <c r="K43" i="3"/>
  <c r="AA43" i="3" s="1"/>
  <c r="AB43" i="3"/>
  <c r="AC43" i="3" s="1"/>
  <c r="K44" i="3"/>
  <c r="AA44" i="3" s="1"/>
  <c r="K45" i="3"/>
  <c r="AA45" i="3" s="1"/>
  <c r="AB45" i="3"/>
  <c r="AC45" i="3" s="1"/>
  <c r="K46" i="3"/>
  <c r="AA46" i="3" s="1"/>
  <c r="K47" i="3"/>
  <c r="AA47" i="3" s="1"/>
  <c r="K48" i="3"/>
  <c r="AA48" i="3" s="1"/>
  <c r="K49" i="3"/>
  <c r="AA49" i="3" s="1"/>
  <c r="AB49" i="3"/>
  <c r="AC49" i="3" s="1"/>
  <c r="K50" i="3"/>
  <c r="AA50" i="3" s="1"/>
  <c r="K51" i="3"/>
  <c r="AB51" i="3" s="1"/>
  <c r="AC51" i="3" s="1"/>
  <c r="K52" i="3"/>
  <c r="AA52" i="3" s="1"/>
  <c r="K53" i="3"/>
  <c r="AA53" i="3" s="1"/>
  <c r="K20" i="3"/>
  <c r="AA20" i="3" s="1"/>
  <c r="K21" i="3"/>
  <c r="AA21" i="3" s="1"/>
  <c r="AB21" i="3"/>
  <c r="AD21" i="3" s="1"/>
  <c r="K22" i="3"/>
  <c r="AA22" i="3" s="1"/>
  <c r="K23" i="3"/>
  <c r="AA23" i="3" s="1"/>
  <c r="K24" i="3"/>
  <c r="AA24" i="3" s="1"/>
  <c r="K25" i="3"/>
  <c r="AA25" i="3" s="1"/>
  <c r="AB25" i="3"/>
  <c r="AD25" i="3" s="1"/>
  <c r="K26" i="3"/>
  <c r="AA26" i="3" s="1"/>
  <c r="K27" i="3"/>
  <c r="AA27" i="3" s="1"/>
  <c r="K28" i="3"/>
  <c r="AA28" i="3" s="1"/>
  <c r="K29" i="3"/>
  <c r="AA29" i="3" s="1"/>
  <c r="AB29" i="3"/>
  <c r="AD29" i="3" s="1"/>
  <c r="K30" i="3"/>
  <c r="AA30" i="3" s="1"/>
  <c r="K31" i="3"/>
  <c r="AA31" i="3" s="1"/>
  <c r="K32" i="3"/>
  <c r="AA32" i="3" s="1"/>
  <c r="K33" i="3"/>
  <c r="AA33" i="3" s="1"/>
  <c r="K34" i="3"/>
  <c r="AA34" i="3" s="1"/>
  <c r="K54" i="3"/>
  <c r="AB54" i="3" s="1"/>
  <c r="AB18" i="3"/>
  <c r="AC18" i="3" s="1"/>
  <c r="K18" i="3"/>
  <c r="AA18" i="3"/>
  <c r="K19" i="3"/>
  <c r="AB19" i="3" s="1"/>
  <c r="AB31" i="3" l="1"/>
  <c r="AC31" i="3" s="1"/>
  <c r="AB27" i="3"/>
  <c r="AC27" i="3" s="1"/>
  <c r="AB23" i="3"/>
  <c r="AC23" i="3" s="1"/>
  <c r="AB53" i="3"/>
  <c r="AC53" i="3" s="1"/>
  <c r="AB48" i="3"/>
  <c r="AC48" i="3" s="1"/>
  <c r="AB47" i="3"/>
  <c r="AD47" i="3" s="1"/>
  <c r="AA19" i="3"/>
  <c r="AB50" i="3"/>
  <c r="AC50" i="3" s="1"/>
  <c r="AB46" i="3"/>
  <c r="AC46" i="3" s="1"/>
  <c r="AB52" i="3"/>
  <c r="AC52" i="3" s="1"/>
  <c r="AA51" i="3"/>
  <c r="AB44" i="3"/>
  <c r="AC44" i="3" s="1"/>
  <c r="AD53" i="3"/>
  <c r="AD51" i="3"/>
  <c r="AD49" i="3"/>
  <c r="AB42" i="3"/>
  <c r="AC42" i="3" s="1"/>
  <c r="AB40" i="3"/>
  <c r="AC40" i="3" s="1"/>
  <c r="AB38" i="3"/>
  <c r="AC38" i="3" s="1"/>
  <c r="AB36" i="3"/>
  <c r="AC36" i="3" s="1"/>
  <c r="AB33" i="3"/>
  <c r="AC33" i="3" s="1"/>
  <c r="AD45" i="3"/>
  <c r="AD43" i="3"/>
  <c r="AD41" i="3"/>
  <c r="AD39" i="3"/>
  <c r="AD37" i="3"/>
  <c r="AD35" i="3"/>
  <c r="AD31" i="3"/>
  <c r="AD27" i="3"/>
  <c r="AD23" i="3"/>
  <c r="AC29" i="3"/>
  <c r="AC25" i="3"/>
  <c r="AC21" i="3"/>
  <c r="AD48" i="3"/>
  <c r="AC47" i="3"/>
  <c r="AD46" i="3"/>
  <c r="AD36" i="3"/>
  <c r="AD54" i="3"/>
  <c r="AC54" i="3"/>
  <c r="AA54" i="3"/>
  <c r="AB32" i="3"/>
  <c r="AC32" i="3" s="1"/>
  <c r="AB30" i="3"/>
  <c r="AB28" i="3"/>
  <c r="AB26" i="3"/>
  <c r="AB24" i="3"/>
  <c r="AB22" i="3"/>
  <c r="AB20" i="3"/>
  <c r="AB34" i="3"/>
  <c r="AD18" i="3"/>
  <c r="AD19" i="3"/>
  <c r="AC19" i="3"/>
  <c r="K55" i="3"/>
  <c r="AB55" i="3" s="1"/>
  <c r="AD40" i="3" l="1"/>
  <c r="AA55" i="3"/>
  <c r="AD44" i="3"/>
  <c r="AD50" i="3"/>
  <c r="AD52" i="3"/>
  <c r="AD38" i="3"/>
  <c r="AD42" i="3"/>
  <c r="AD33" i="3"/>
  <c r="AD32" i="3"/>
  <c r="AC22" i="3"/>
  <c r="AD22" i="3"/>
  <c r="AC30" i="3"/>
  <c r="AD30" i="3"/>
  <c r="AC20" i="3"/>
  <c r="AD20" i="3"/>
  <c r="AC24" i="3"/>
  <c r="AD24" i="3"/>
  <c r="AC28" i="3"/>
  <c r="AD28" i="3"/>
  <c r="AC26" i="3"/>
  <c r="AD26" i="3"/>
  <c r="AC34" i="3"/>
  <c r="AD34" i="3"/>
  <c r="AC55" i="3"/>
  <c r="AD55" i="3"/>
  <c r="AC56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<sst xmlns="http://schemas.openxmlformats.org/spreadsheetml/2006/main" count="200" uniqueCount="161">
  <si>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</si>
  <si>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</si>
  <si>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</si>
  <si>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</si>
  <si>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</si>
  <si>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</si>
  <si>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</si>
  <si>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</si>
  <si>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</si>
  <si>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</si>
  <si>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</si>
  <si>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</si>
  <si>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</si>
  <si>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</si>
  <si>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</si>
  <si>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</si>
  <si>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</si>
  <si>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</si>
  <si>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</si>
  <si>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</si>
  <si>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</si>
  <si>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</si>
  <si>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</si>
  <si>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</si>
  <si>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</si>
  <si>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</si>
  <si>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</si>
  <si>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</si>
  <si>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</si>
  <si>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</si>
  <si>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</si>
  <si>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</si>
  <si>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</si>
  <si>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</si>
  <si>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</si>
  <si>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</si>
  <si>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</si>
  <si>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</si>
  <si>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</si>
  <si>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</si>
  <si>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</si>
  <si>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</si>
  <si>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</si>
  <si>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</si>
  <si>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</si>
  <si>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</si>
  <si>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</si>
  <si>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</si>
  <si>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</si>
  <si>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</si>
  <si>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</si>
  <si>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</si>
  <si>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</si>
  <si>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</si>
  <si>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</si>
  <si>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</si>
  <si>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</si>
  <si>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</si>
  <si>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</si>
  <si>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</si>
  <si>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</si>
  <si>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</si>
  <si>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</si>
  <si>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</si>
  <si>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</si>
  <si>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</si>
  <si>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</si>
  <si>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</si>
  <si>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</si>
  <si>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</si>
  <si>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</si>
  <si>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</si>
  <si>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</si>
  <si>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</si>
  <si>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</si>
  <si>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</si>
  <si>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</si>
  <si>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Оборудование механическое</t>
  </si>
  <si>
    <t>ЕК</t>
  </si>
  <si>
    <t>Запчасти к механическому оборудованию</t>
  </si>
  <si>
    <t>ЕК000017</t>
  </si>
  <si>
    <t>ЕК000077</t>
  </si>
  <si>
    <t>ЕК000082</t>
  </si>
  <si>
    <t>ЕК000128</t>
  </si>
  <si>
    <t>ЕК000163</t>
  </si>
  <si>
    <t>ЕК000206</t>
  </si>
  <si>
    <t>ЕК000286</t>
  </si>
  <si>
    <t>ЕК000429</t>
  </si>
  <si>
    <t>ЕК000433</t>
  </si>
  <si>
    <t>ЕК000434</t>
  </si>
  <si>
    <t>ЕК000435</t>
  </si>
  <si>
    <t>ЕК000436</t>
  </si>
  <si>
    <t>ЕК000481</t>
  </si>
  <si>
    <t>ЕК000572</t>
  </si>
  <si>
    <t>ЕК000576</t>
  </si>
  <si>
    <t>ЕК000583</t>
  </si>
  <si>
    <t>ЕК000589</t>
  </si>
  <si>
    <t>ЕК000611</t>
  </si>
  <si>
    <t>ЕК000625</t>
  </si>
  <si>
    <t>ЕК000627</t>
  </si>
  <si>
    <t>ЕК000628</t>
  </si>
  <si>
    <t>ЕК000752</t>
  </si>
  <si>
    <t>ЕК000753</t>
  </si>
  <si>
    <t>ЕК001027</t>
  </si>
  <si>
    <t>ЕК001028</t>
  </si>
  <si>
    <t>ЕК001034</t>
  </si>
  <si>
    <t>ЕК001090</t>
  </si>
  <si>
    <t>ЕК001187</t>
  </si>
  <si>
    <t>ЕК001306</t>
  </si>
  <si>
    <t>ЕК001410</t>
  </si>
  <si>
    <t>ЕК001599</t>
  </si>
  <si>
    <t>ЕК001602</t>
  </si>
  <si>
    <t>ЕК001635</t>
  </si>
  <si>
    <t>ЕК001893</t>
  </si>
  <si>
    <t>ЕК002199</t>
  </si>
  <si>
    <t>ЕК002271</t>
  </si>
  <si>
    <t>ЕК002282</t>
  </si>
  <si>
    <t>ЗЖ005293</t>
  </si>
  <si>
    <t>Колесо рабочее насоса СДВ 7200/29</t>
  </si>
  <si>
    <t>Кольцо защитное к насосу СДВ 2700/26,5</t>
  </si>
  <si>
    <t>Кольцо уплотнитнительное насоса СДВ2700/26</t>
  </si>
  <si>
    <t>Фильтр воздушный G4 592x592x300</t>
  </si>
  <si>
    <t>Колесо рабочее насоса СМ200-150-500</t>
  </si>
  <si>
    <t>Цепь тяговая тип М 112-2-100-3 шаг 100мм</t>
  </si>
  <si>
    <t>Колесо рабочее ФГ450/22,5</t>
  </si>
  <si>
    <t>Вкладыш опорный 353.13</t>
  </si>
  <si>
    <t>Поршень в сборе к насосу НП-28А</t>
  </si>
  <si>
    <t>Шатун в сборе к насосу НП-28А</t>
  </si>
  <si>
    <t>Эксцентрик в сборе к насосу НП-28А</t>
  </si>
  <si>
    <t>Корпус подшипника для насоса СДВ 2700/26</t>
  </si>
  <si>
    <t>Уплотнение торцевое сальниковое "Гном" 16*16</t>
  </si>
  <si>
    <t>Вкладыш опорно-упорный 353.14</t>
  </si>
  <si>
    <t>Вкладыш опорный 324.13.СБ</t>
  </si>
  <si>
    <t>Вкладыш опорно-упорный 2Х04.14</t>
  </si>
  <si>
    <t>Вкладыш опорный 2Х04.13</t>
  </si>
  <si>
    <t>Корпус цилиндра к насосу НП-50</t>
  </si>
  <si>
    <t>Комплект ремонтный базовый (БРК) для насоса возвратного ила VUPX 0802</t>
  </si>
  <si>
    <t>Комплект ремонтный базовый (БРК) для мешалки ABS RW 6531</t>
  </si>
  <si>
    <t>Комплект ремонтный базовый (БРК) для мешалки ABS SB 2024</t>
  </si>
  <si>
    <t>Колесо рабочее для насоса марки СД-50/56</t>
  </si>
  <si>
    <t>Колесо рабочее для насоса марки СД-70/80</t>
  </si>
  <si>
    <t>Кольцо уплотнительное к насосу НП-50Б</t>
  </si>
  <si>
    <t>Грунд-букса к насосу НП-50Б</t>
  </si>
  <si>
    <t>Уплотнение торцевое для насоса Lowara FCE 65-125/22</t>
  </si>
  <si>
    <t>Фильтр ФМФ-100</t>
  </si>
  <si>
    <t>Колесо рабочее к насосу ФГ216/24 (конусное посадочное место)</t>
  </si>
  <si>
    <t>Колесо рабочее к насосу СМ125-80-315</t>
  </si>
  <si>
    <t>Вкладыш подшипника к нас.СДВ 7200/29</t>
  </si>
  <si>
    <t>Ремкомплект для насоса DDA 60-10 AR-PVC/E/C-F-31U3U3FG (клапаны KIT, valve SD-DN20-PVC/E/C-1)</t>
  </si>
  <si>
    <t>Ремкомплект для насоса DDI 60-10 AR-PVC/V/G-S-31B16F (клапаны и мембрана KIT, Diaph &amp; valve DDI 60 PVC/V/G)</t>
  </si>
  <si>
    <t>Колесо рабочее насоса СМ-150-80</t>
  </si>
  <si>
    <t>Коробка клапанная к насосу НП- 50</t>
  </si>
  <si>
    <t>Редуктор SK 32100-90 S/40</t>
  </si>
  <si>
    <t>Вкладыш ВЖ 263.141</t>
  </si>
  <si>
    <t>Колесо рабочее к насосу СДВ80/18</t>
  </si>
  <si>
    <t>САЛЬНИК ВАЛА КОЛЕНЧАТОГО ПЕРЕДНИЙ TDK 110 6LT(105Х130Х12)/FRONT OIL SEAL</t>
  </si>
  <si>
    <t>м</t>
  </si>
  <si>
    <t>компл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</si>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</sst>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4" fontId="8" fillId="0" borderId="8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2" borderId="1" xfId="3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891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891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76"/>
  <sheetViews>
    <sheetView tabSelected="1" view="pageBreakPreview" zoomScaleNormal="70" zoomScaleSheetLayoutView="100" zoomScalePageLayoutView="120" workbookViewId="0">
      <pane xSplit="3" ySplit="17" topLeftCell="D51" activePane="bottomRight" state="frozen"/>
      <selection pane="topRight" activeCell="D1" sqref="D1"/>
      <selection pane="bottomLeft" activeCell="A18" sqref="A18"/>
      <selection pane="bottomRight" activeCell="C4" sqref="C4:AC4"/>
    </sheetView>
  </sheetViews>
  <sheetFormatPr defaultColWidth="8.88671875" defaultRowHeight="13.2" x14ac:dyDescent="0.25"/>
  <cols>
    <col min="1" max="1" width="4.44140625" style="2" customWidth="1"/>
    <col min="2" max="2" width="10" style="2" customWidth="1"/>
    <col min="3" max="3" width="38.5546875" style="2" customWidth="1"/>
    <col min="4" max="4" width="8.33203125" style="2" customWidth="1"/>
    <col min="5" max="5" width="9.5546875" style="2" customWidth="1"/>
    <col min="6" max="8" width="10.88671875" style="2" customWidth="1"/>
    <col min="9" max="9" width="14.6640625" style="2" customWidth="1"/>
    <col min="10" max="10" width="14.44140625" style="2" customWidth="1"/>
    <col min="11" max="11" width="16.44140625" style="2" customWidth="1"/>
    <col min="12" max="14" width="12.6640625" style="2" customWidth="1"/>
    <col min="15" max="26" width="12.6640625" style="2" hidden="1" customWidth="1"/>
    <col min="27" max="27" width="13.109375" style="2" customWidth="1"/>
    <col min="28" max="28" width="14.88671875" style="2" customWidth="1"/>
    <col min="29" max="29" width="15" style="2" customWidth="1"/>
    <col min="30" max="30" width="14.33203125" style="2" customWidth="1"/>
    <col min="31" max="16384" width="8.88671875" style="2"/>
  </cols>
  <sheetData>
    <row r="1" spans="1:30" ht="15.6" x14ac:dyDescent="0.25">
      <c r="V1" s="1"/>
      <c r="AA1" s="2" t="s">
        <v>66</v>
      </c>
    </row>
    <row r="2" spans="1:30" ht="15.6" x14ac:dyDescent="0.25">
      <c r="V2" s="1"/>
      <c r="AA2" s="2" t="s">
        <v>67</v>
      </c>
    </row>
    <row r="3" spans="1:30" ht="15.6" x14ac:dyDescent="0.25">
      <c r="V3" s="1"/>
      <c r="AA3" s="2" t="s">
        <v>68</v>
      </c>
    </row>
    <row r="4" spans="1:30" ht="15.6" x14ac:dyDescent="0.25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30" x14ac:dyDescent="0.25">
      <c r="C5" s="27" t="s">
        <v>3</v>
      </c>
      <c r="D5" s="27"/>
      <c r="E5" s="27"/>
      <c r="F5" s="27"/>
      <c r="G5" s="27"/>
      <c r="H5" s="27"/>
      <c r="I5" s="27"/>
      <c r="J5" s="27"/>
      <c r="K5" s="27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1:30" x14ac:dyDescent="0.25">
      <c r="C6" s="3" t="s">
        <v>14</v>
      </c>
      <c r="D6" s="50" t="s">
        <v>69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2"/>
    </row>
    <row r="7" spans="1:30" x14ac:dyDescent="0.25">
      <c r="C7" s="3" t="s">
        <v>34</v>
      </c>
      <c r="D7" s="50" t="s">
        <v>78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2"/>
    </row>
    <row r="8" spans="1:30" x14ac:dyDescent="0.25">
      <c r="C8" s="3" t="s">
        <v>25</v>
      </c>
      <c r="D8" s="50" t="s">
        <v>79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2"/>
    </row>
    <row r="9" spans="1:30" x14ac:dyDescent="0.25">
      <c r="C9" s="3" t="s">
        <v>24</v>
      </c>
      <c r="D9" s="50" t="s">
        <v>77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2"/>
    </row>
    <row r="10" spans="1:30" x14ac:dyDescent="0.25">
      <c r="C10" s="3" t="s">
        <v>9</v>
      </c>
      <c r="D10" s="50" t="s">
        <v>79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2"/>
    </row>
    <row r="11" spans="1:30" ht="26.4" x14ac:dyDescent="0.25">
      <c r="C11" s="3" t="s">
        <v>10</v>
      </c>
      <c r="D11" s="50" t="s">
        <v>70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2"/>
    </row>
    <row r="12" spans="1:30" ht="39.6" x14ac:dyDescent="0.25">
      <c r="C12" s="3" t="s">
        <v>23</v>
      </c>
      <c r="D12" s="50" t="s">
        <v>71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2"/>
    </row>
    <row r="14" spans="1:30" x14ac:dyDescent="0.25">
      <c r="A14" s="46" t="s">
        <v>6</v>
      </c>
      <c r="B14" s="53" t="s">
        <v>29</v>
      </c>
      <c r="C14" s="46" t="s">
        <v>1</v>
      </c>
      <c r="D14" s="53" t="s">
        <v>4</v>
      </c>
      <c r="E14" s="53" t="s">
        <v>60</v>
      </c>
      <c r="F14" s="46" t="s">
        <v>61</v>
      </c>
      <c r="G14" s="46"/>
      <c r="H14" s="46"/>
      <c r="I14" s="46"/>
      <c r="J14" s="53" t="s">
        <v>158</v>
      </c>
      <c r="K14" s="53" t="s">
        <v>63</v>
      </c>
      <c r="L14" s="41" t="s">
        <v>159</v>
      </c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56" t="s">
        <v>64</v>
      </c>
      <c r="AB14" s="53" t="s">
        <v>160</v>
      </c>
      <c r="AC14" s="53" t="s">
        <v>35</v>
      </c>
      <c r="AD14" s="43" t="s">
        <v>57</v>
      </c>
    </row>
    <row r="15" spans="1:30" x14ac:dyDescent="0.25">
      <c r="A15" s="46"/>
      <c r="B15" s="54"/>
      <c r="C15" s="46"/>
      <c r="D15" s="54"/>
      <c r="E15" s="54"/>
      <c r="F15" s="46" t="s">
        <v>22</v>
      </c>
      <c r="G15" s="46" t="s">
        <v>15</v>
      </c>
      <c r="H15" s="46" t="s">
        <v>16</v>
      </c>
      <c r="I15" s="46" t="s">
        <v>30</v>
      </c>
      <c r="J15" s="54"/>
      <c r="K15" s="54"/>
      <c r="L15" s="41" t="s">
        <v>58</v>
      </c>
      <c r="M15" s="42"/>
      <c r="N15" s="42"/>
      <c r="O15" s="42"/>
      <c r="P15" s="42"/>
      <c r="Q15" s="41" t="s">
        <v>62</v>
      </c>
      <c r="R15" s="42"/>
      <c r="S15" s="42"/>
      <c r="T15" s="42"/>
      <c r="U15" s="42"/>
      <c r="V15" s="46" t="s">
        <v>59</v>
      </c>
      <c r="W15" s="46"/>
      <c r="X15" s="46"/>
      <c r="Y15" s="46"/>
      <c r="Z15" s="46"/>
      <c r="AA15" s="57"/>
      <c r="AB15" s="54"/>
      <c r="AC15" s="54"/>
      <c r="AD15" s="44"/>
    </row>
    <row r="16" spans="1:30" ht="26.4" x14ac:dyDescent="0.25">
      <c r="A16" s="46"/>
      <c r="B16" s="55"/>
      <c r="C16" s="46"/>
      <c r="D16" s="55"/>
      <c r="E16" s="55"/>
      <c r="F16" s="46"/>
      <c r="G16" s="46"/>
      <c r="H16" s="46"/>
      <c r="I16" s="46"/>
      <c r="J16" s="55"/>
      <c r="K16" s="55"/>
      <c r="L16" s="24" t="s">
        <v>11</v>
      </c>
      <c r="M16" s="24" t="s">
        <v>12</v>
      </c>
      <c r="N16" s="24" t="s">
        <v>13</v>
      </c>
      <c r="O16" s="24" t="s">
        <v>36</v>
      </c>
      <c r="P16" s="24" t="s">
        <v>37</v>
      </c>
      <c r="Q16" s="24" t="s">
        <v>17</v>
      </c>
      <c r="R16" s="24" t="s">
        <v>18</v>
      </c>
      <c r="S16" s="24" t="s">
        <v>26</v>
      </c>
      <c r="T16" s="24" t="s">
        <v>38</v>
      </c>
      <c r="U16" s="24" t="s">
        <v>39</v>
      </c>
      <c r="V16" s="24" t="s">
        <v>19</v>
      </c>
      <c r="W16" s="24" t="s">
        <v>20</v>
      </c>
      <c r="X16" s="24" t="s">
        <v>21</v>
      </c>
      <c r="Y16" s="24" t="s">
        <v>40</v>
      </c>
      <c r="Z16" s="24" t="s">
        <v>41</v>
      </c>
      <c r="AA16" s="58"/>
      <c r="AB16" s="55"/>
      <c r="AC16" s="55"/>
      <c r="AD16" s="45"/>
    </row>
    <row r="17" spans="1:30" s="8" customFormat="1" x14ac:dyDescent="0.25">
      <c r="A17" s="4">
        <v>1</v>
      </c>
      <c r="B17" s="5">
        <v>2</v>
      </c>
      <c r="C17" s="6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4" t="s">
        <v>42</v>
      </c>
      <c r="M17" s="4" t="s">
        <v>43</v>
      </c>
      <c r="N17" s="4" t="s">
        <v>44</v>
      </c>
      <c r="O17" s="4" t="s">
        <v>45</v>
      </c>
      <c r="P17" s="4" t="s">
        <v>46</v>
      </c>
      <c r="Q17" s="4" t="s">
        <v>47</v>
      </c>
      <c r="R17" s="4" t="s">
        <v>48</v>
      </c>
      <c r="S17" s="4" t="s">
        <v>49</v>
      </c>
      <c r="T17" s="4" t="s">
        <v>50</v>
      </c>
      <c r="U17" s="4" t="s">
        <v>51</v>
      </c>
      <c r="V17" s="4" t="s">
        <v>52</v>
      </c>
      <c r="W17" s="4" t="s">
        <v>53</v>
      </c>
      <c r="X17" s="4" t="s">
        <v>54</v>
      </c>
      <c r="Y17" s="4" t="s">
        <v>55</v>
      </c>
      <c r="Z17" s="4" t="s">
        <v>56</v>
      </c>
      <c r="AA17" s="7">
        <v>13</v>
      </c>
      <c r="AB17" s="7">
        <v>14</v>
      </c>
      <c r="AC17" s="7">
        <v>15</v>
      </c>
      <c r="AD17" s="7">
        <v>16</v>
      </c>
    </row>
    <row r="18" spans="1:30" s="8" customFormat="1" x14ac:dyDescent="0.25">
      <c r="A18" s="9">
        <v>1</v>
      </c>
      <c r="B18" s="10" t="s">
        <v>80</v>
      </c>
      <c r="C18" s="39" t="s">
        <v>118</v>
      </c>
      <c r="D18" s="15" t="s">
        <v>72</v>
      </c>
      <c r="E18" s="11">
        <v>1</v>
      </c>
      <c r="F18" s="26"/>
      <c r="G18" s="11"/>
      <c r="H18" s="12"/>
      <c r="I18" s="12"/>
      <c r="J18" s="23">
        <v>1.0379</v>
      </c>
      <c r="K18" s="11" t="str">
        <f t="shared" ref="K18:K19" si="0">IF(SUM(F18)=0,"",F18*J18)</f>
        <v/>
      </c>
      <c r="L18" s="13">
        <v>1057000</v>
      </c>
      <c r="M18" s="13">
        <v>1140956</v>
      </c>
      <c r="N18" s="13">
        <v>1194580.932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4">
        <f t="shared" ref="AA18:AA19" si="1">COUNTIF(K18:Z18,"&gt;0")</f>
        <v>3</v>
      </c>
      <c r="AB18" s="16">
        <f t="shared" ref="AB18:AB19" si="2">CEILING(SUM(K18:Z18)/COUNTIF(K18:Z18,"&gt;0"),0.01)</f>
        <v>1130845.6500000001</v>
      </c>
      <c r="AC18" s="16">
        <f t="shared" ref="AC18:AC19" si="3">AB18*E18</f>
        <v>1130845.6500000001</v>
      </c>
      <c r="AD18" s="22">
        <f t="shared" ref="AD18:AD19" si="4">STDEV(K18:Z18)/AB18*100</f>
        <v>6.1321771912362921</v>
      </c>
    </row>
    <row r="19" spans="1:30" s="8" customFormat="1" x14ac:dyDescent="0.25">
      <c r="A19" s="9">
        <v>2</v>
      </c>
      <c r="B19" s="10" t="s">
        <v>81</v>
      </c>
      <c r="C19" s="39" t="s">
        <v>119</v>
      </c>
      <c r="D19" s="15" t="s">
        <v>72</v>
      </c>
      <c r="E19" s="11">
        <v>1</v>
      </c>
      <c r="F19" s="26">
        <v>140700</v>
      </c>
      <c r="G19" s="11">
        <v>295</v>
      </c>
      <c r="H19" s="12">
        <v>44315</v>
      </c>
      <c r="I19" s="12"/>
      <c r="J19" s="23">
        <v>1.0379</v>
      </c>
      <c r="K19" s="11">
        <f t="shared" si="0"/>
        <v>146032.53</v>
      </c>
      <c r="L19" s="13">
        <v>140700</v>
      </c>
      <c r="M19" s="13">
        <v>142800</v>
      </c>
      <c r="N19" s="13">
        <v>149511.59999999998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4">
        <f t="shared" si="1"/>
        <v>4</v>
      </c>
      <c r="AB19" s="16">
        <f t="shared" si="2"/>
        <v>144761.04</v>
      </c>
      <c r="AC19" s="16">
        <f t="shared" si="3"/>
        <v>144761.04</v>
      </c>
      <c r="AD19" s="22">
        <f t="shared" si="4"/>
        <v>2.6611915569936482</v>
      </c>
    </row>
    <row r="20" spans="1:30" s="8" customFormat="1" ht="26.4" x14ac:dyDescent="0.25">
      <c r="A20" s="9">
        <v>3</v>
      </c>
      <c r="B20" s="10" t="s">
        <v>82</v>
      </c>
      <c r="C20" s="39" t="s">
        <v>120</v>
      </c>
      <c r="D20" s="15" t="s">
        <v>72</v>
      </c>
      <c r="E20" s="11">
        <v>1</v>
      </c>
      <c r="F20" s="26">
        <v>220000</v>
      </c>
      <c r="G20" s="11">
        <v>295</v>
      </c>
      <c r="H20" s="12">
        <v>44315</v>
      </c>
      <c r="I20" s="12"/>
      <c r="J20" s="23">
        <v>1.0379</v>
      </c>
      <c r="K20" s="11">
        <f t="shared" ref="K20:K54" si="5">IF(SUM(F20)=0,"",F20*J20)</f>
        <v>228338</v>
      </c>
      <c r="L20" s="13">
        <v>220000</v>
      </c>
      <c r="M20" s="13">
        <v>231200</v>
      </c>
      <c r="N20" s="13">
        <v>242066.4</v>
      </c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4">
        <f t="shared" ref="AA20:AA54" si="6">COUNTIF(K20:Z20,"&gt;0")</f>
        <v>4</v>
      </c>
      <c r="AB20" s="16">
        <f t="shared" ref="AB20:AB54" si="7">CEILING(SUM(K20:Z20)/COUNTIF(K20:Z20,"&gt;0"),0.01)</f>
        <v>230401.1</v>
      </c>
      <c r="AC20" s="16">
        <f t="shared" ref="AC20:AC54" si="8">AB20*E20</f>
        <v>230401.1</v>
      </c>
      <c r="AD20" s="22">
        <f t="shared" ref="AD20:AD54" si="9">STDEV(K20:Z20)/AB20*100</f>
        <v>3.9554066014140727</v>
      </c>
    </row>
    <row r="21" spans="1:30" s="8" customFormat="1" x14ac:dyDescent="0.25">
      <c r="A21" s="9">
        <v>4</v>
      </c>
      <c r="B21" s="10" t="s">
        <v>83</v>
      </c>
      <c r="C21" s="39" t="s">
        <v>121</v>
      </c>
      <c r="D21" s="15" t="s">
        <v>72</v>
      </c>
      <c r="E21" s="11">
        <v>96</v>
      </c>
      <c r="F21" s="26">
        <v>5288.35</v>
      </c>
      <c r="G21" s="11">
        <v>295</v>
      </c>
      <c r="H21" s="12">
        <v>44315</v>
      </c>
      <c r="I21" s="12"/>
      <c r="J21" s="23">
        <v>1.0379</v>
      </c>
      <c r="K21" s="11">
        <f t="shared" si="5"/>
        <v>5488.7784650000003</v>
      </c>
      <c r="L21" s="13">
        <v>4406.96</v>
      </c>
      <c r="M21" s="13">
        <v>4493.5</v>
      </c>
      <c r="N21" s="13">
        <v>4704.6944999999996</v>
      </c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4">
        <f t="shared" si="6"/>
        <v>4</v>
      </c>
      <c r="AB21" s="16">
        <f t="shared" si="7"/>
        <v>4773.49</v>
      </c>
      <c r="AC21" s="16">
        <f t="shared" si="8"/>
        <v>458255.04</v>
      </c>
      <c r="AD21" s="22">
        <f t="shared" si="9"/>
        <v>10.327604544069422</v>
      </c>
    </row>
    <row r="22" spans="1:30" s="8" customFormat="1" x14ac:dyDescent="0.25">
      <c r="A22" s="9">
        <v>5</v>
      </c>
      <c r="B22" s="10" t="s">
        <v>84</v>
      </c>
      <c r="C22" s="39" t="s">
        <v>122</v>
      </c>
      <c r="D22" s="15" t="s">
        <v>72</v>
      </c>
      <c r="E22" s="11">
        <v>4</v>
      </c>
      <c r="F22" s="26">
        <v>60000</v>
      </c>
      <c r="G22" s="11">
        <v>295</v>
      </c>
      <c r="H22" s="12">
        <v>44315</v>
      </c>
      <c r="I22" s="12"/>
      <c r="J22" s="23">
        <v>1.0379</v>
      </c>
      <c r="K22" s="11">
        <f t="shared" si="5"/>
        <v>62274</v>
      </c>
      <c r="L22" s="13">
        <v>43166.67</v>
      </c>
      <c r="M22" s="13">
        <v>46595.33</v>
      </c>
      <c r="N22" s="13">
        <v>48785.310509999996</v>
      </c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4">
        <f t="shared" si="6"/>
        <v>4</v>
      </c>
      <c r="AB22" s="16">
        <f t="shared" si="7"/>
        <v>50205.33</v>
      </c>
      <c r="AC22" s="16">
        <f t="shared" si="8"/>
        <v>200821.32</v>
      </c>
      <c r="AD22" s="22">
        <f t="shared" si="9"/>
        <v>16.674447022173077</v>
      </c>
    </row>
    <row r="23" spans="1:30" s="8" customFormat="1" x14ac:dyDescent="0.25">
      <c r="A23" s="9">
        <v>6</v>
      </c>
      <c r="B23" s="10" t="s">
        <v>85</v>
      </c>
      <c r="C23" s="39" t="s">
        <v>123</v>
      </c>
      <c r="D23" s="15" t="s">
        <v>156</v>
      </c>
      <c r="E23" s="11">
        <v>40</v>
      </c>
      <c r="F23" s="26"/>
      <c r="G23" s="11"/>
      <c r="H23" s="12"/>
      <c r="I23" s="12"/>
      <c r="J23" s="23">
        <v>1.0379</v>
      </c>
      <c r="K23" s="11" t="str">
        <f t="shared" si="5"/>
        <v/>
      </c>
      <c r="L23" s="13">
        <v>10031</v>
      </c>
      <c r="M23" s="13">
        <v>10827.75</v>
      </c>
      <c r="N23" s="13">
        <v>11336.65425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4">
        <f t="shared" si="6"/>
        <v>3</v>
      </c>
      <c r="AB23" s="16">
        <f t="shared" si="7"/>
        <v>10731.81</v>
      </c>
      <c r="AC23" s="16">
        <f t="shared" si="8"/>
        <v>429272.39999999997</v>
      </c>
      <c r="AD23" s="22">
        <f t="shared" si="9"/>
        <v>6.1321818647779391</v>
      </c>
    </row>
    <row r="24" spans="1:30" s="8" customFormat="1" x14ac:dyDescent="0.25">
      <c r="A24" s="9">
        <v>7</v>
      </c>
      <c r="B24" s="10" t="s">
        <v>86</v>
      </c>
      <c r="C24" s="39" t="s">
        <v>124</v>
      </c>
      <c r="D24" s="15" t="s">
        <v>72</v>
      </c>
      <c r="E24" s="11">
        <v>3</v>
      </c>
      <c r="F24" s="26">
        <v>42942.38</v>
      </c>
      <c r="G24" s="11">
        <v>295</v>
      </c>
      <c r="H24" s="12">
        <v>44315</v>
      </c>
      <c r="I24" s="12"/>
      <c r="J24" s="23">
        <v>1.0379</v>
      </c>
      <c r="K24" s="11">
        <f t="shared" si="5"/>
        <v>44569.896201999996</v>
      </c>
      <c r="L24" s="13">
        <v>32083.33</v>
      </c>
      <c r="M24" s="13">
        <v>34631.67</v>
      </c>
      <c r="N24" s="13">
        <v>36259.358489999999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4">
        <f t="shared" si="6"/>
        <v>4</v>
      </c>
      <c r="AB24" s="16">
        <f t="shared" si="7"/>
        <v>36886.07</v>
      </c>
      <c r="AC24" s="16">
        <f t="shared" si="8"/>
        <v>110658.20999999999</v>
      </c>
      <c r="AD24" s="22">
        <f t="shared" si="9"/>
        <v>14.648253997170043</v>
      </c>
    </row>
    <row r="25" spans="1:30" s="8" customFormat="1" x14ac:dyDescent="0.25">
      <c r="A25" s="9">
        <v>8</v>
      </c>
      <c r="B25" s="10" t="s">
        <v>87</v>
      </c>
      <c r="C25" s="39" t="s">
        <v>125</v>
      </c>
      <c r="D25" s="15" t="s">
        <v>72</v>
      </c>
      <c r="E25" s="11">
        <v>1</v>
      </c>
      <c r="F25" s="26">
        <v>50913.53</v>
      </c>
      <c r="G25" s="11">
        <v>295</v>
      </c>
      <c r="H25" s="12">
        <v>44315</v>
      </c>
      <c r="I25" s="12"/>
      <c r="J25" s="23">
        <v>1.0379</v>
      </c>
      <c r="K25" s="11">
        <f t="shared" si="5"/>
        <v>52843.152786999999</v>
      </c>
      <c r="L25" s="13">
        <v>73500</v>
      </c>
      <c r="M25" s="13">
        <v>79338</v>
      </c>
      <c r="N25" s="13">
        <v>83066.885999999999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4">
        <f t="shared" si="6"/>
        <v>4</v>
      </c>
      <c r="AB25" s="16">
        <f t="shared" si="7"/>
        <v>72187.009999999995</v>
      </c>
      <c r="AC25" s="16">
        <f t="shared" si="8"/>
        <v>72187.009999999995</v>
      </c>
      <c r="AD25" s="22">
        <f t="shared" si="9"/>
        <v>18.678616250722381</v>
      </c>
    </row>
    <row r="26" spans="1:30" s="8" customFormat="1" x14ac:dyDescent="0.25">
      <c r="A26" s="9">
        <v>9</v>
      </c>
      <c r="B26" s="10" t="s">
        <v>88</v>
      </c>
      <c r="C26" s="39" t="s">
        <v>126</v>
      </c>
      <c r="D26" s="15" t="s">
        <v>72</v>
      </c>
      <c r="E26" s="11">
        <v>12</v>
      </c>
      <c r="F26" s="26">
        <v>32255.56</v>
      </c>
      <c r="G26" s="11">
        <v>295</v>
      </c>
      <c r="H26" s="12">
        <v>44315</v>
      </c>
      <c r="I26" s="12"/>
      <c r="J26" s="23">
        <v>1.0379</v>
      </c>
      <c r="K26" s="11">
        <f t="shared" si="5"/>
        <v>33478.045724000003</v>
      </c>
      <c r="L26" s="13">
        <v>45033.33</v>
      </c>
      <c r="M26" s="13">
        <v>48610.27</v>
      </c>
      <c r="N26" s="13">
        <v>50894.952689999991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4">
        <f t="shared" si="6"/>
        <v>4</v>
      </c>
      <c r="AB26" s="16">
        <f t="shared" si="7"/>
        <v>44504.15</v>
      </c>
      <c r="AC26" s="16">
        <f t="shared" si="8"/>
        <v>534049.80000000005</v>
      </c>
      <c r="AD26" s="22">
        <f t="shared" si="9"/>
        <v>17.383640927174792</v>
      </c>
    </row>
    <row r="27" spans="1:30" s="8" customFormat="1" x14ac:dyDescent="0.25">
      <c r="A27" s="9">
        <v>10</v>
      </c>
      <c r="B27" s="10" t="s">
        <v>89</v>
      </c>
      <c r="C27" s="39" t="s">
        <v>127</v>
      </c>
      <c r="D27" s="15" t="s">
        <v>72</v>
      </c>
      <c r="E27" s="11">
        <v>12</v>
      </c>
      <c r="F27" s="26">
        <v>72118.92</v>
      </c>
      <c r="G27" s="11">
        <v>295</v>
      </c>
      <c r="H27" s="12">
        <v>44315</v>
      </c>
      <c r="I27" s="12"/>
      <c r="J27" s="23">
        <v>1.0379</v>
      </c>
      <c r="K27" s="11">
        <f t="shared" si="5"/>
        <v>74852.227068000007</v>
      </c>
      <c r="L27" s="13">
        <v>114333.33</v>
      </c>
      <c r="M27" s="13">
        <v>123414.67</v>
      </c>
      <c r="N27" s="13">
        <v>129215.15948999999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4">
        <f t="shared" si="6"/>
        <v>4</v>
      </c>
      <c r="AB27" s="16">
        <f t="shared" si="7"/>
        <v>110453.85</v>
      </c>
      <c r="AC27" s="16">
        <f t="shared" si="8"/>
        <v>1325446.2000000002</v>
      </c>
      <c r="AD27" s="22">
        <f t="shared" si="9"/>
        <v>22.191957398433807</v>
      </c>
    </row>
    <row r="28" spans="1:30" s="8" customFormat="1" x14ac:dyDescent="0.25">
      <c r="A28" s="9">
        <v>11</v>
      </c>
      <c r="B28" s="10" t="s">
        <v>90</v>
      </c>
      <c r="C28" s="39" t="s">
        <v>128</v>
      </c>
      <c r="D28" s="15" t="s">
        <v>72</v>
      </c>
      <c r="E28" s="11">
        <v>12</v>
      </c>
      <c r="F28" s="26"/>
      <c r="G28" s="11"/>
      <c r="H28" s="12"/>
      <c r="I28" s="12"/>
      <c r="J28" s="23">
        <v>1.0379</v>
      </c>
      <c r="K28" s="11" t="str">
        <f t="shared" si="5"/>
        <v/>
      </c>
      <c r="L28" s="13">
        <v>81666.67</v>
      </c>
      <c r="M28" s="13">
        <v>88153.33</v>
      </c>
      <c r="N28" s="13">
        <v>92296.536509999991</v>
      </c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4">
        <f t="shared" si="6"/>
        <v>3</v>
      </c>
      <c r="AB28" s="16">
        <f t="shared" si="7"/>
        <v>87372.180000000008</v>
      </c>
      <c r="AC28" s="16">
        <f t="shared" si="8"/>
        <v>1048466.1600000001</v>
      </c>
      <c r="AD28" s="22">
        <f t="shared" si="9"/>
        <v>6.1321730786925999</v>
      </c>
    </row>
    <row r="29" spans="1:30" s="8" customFormat="1" x14ac:dyDescent="0.25">
      <c r="A29" s="9">
        <v>12</v>
      </c>
      <c r="B29" s="10" t="s">
        <v>91</v>
      </c>
      <c r="C29" s="39" t="s">
        <v>129</v>
      </c>
      <c r="D29" s="15" t="s">
        <v>72</v>
      </c>
      <c r="E29" s="11">
        <v>1</v>
      </c>
      <c r="F29" s="26">
        <v>136000</v>
      </c>
      <c r="G29" s="11">
        <v>295</v>
      </c>
      <c r="H29" s="12">
        <v>44315</v>
      </c>
      <c r="I29" s="12"/>
      <c r="J29" s="23">
        <v>1.0379</v>
      </c>
      <c r="K29" s="11">
        <f t="shared" si="5"/>
        <v>141154.4</v>
      </c>
      <c r="L29" s="13">
        <v>141006.6</v>
      </c>
      <c r="M29" s="13">
        <v>152206.54999999999</v>
      </c>
      <c r="N29" s="13">
        <v>159360.25784999997</v>
      </c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4">
        <f t="shared" si="6"/>
        <v>4</v>
      </c>
      <c r="AB29" s="16">
        <f t="shared" si="7"/>
        <v>148431.96</v>
      </c>
      <c r="AC29" s="16">
        <f t="shared" si="8"/>
        <v>148431.96</v>
      </c>
      <c r="AD29" s="22">
        <f t="shared" si="9"/>
        <v>6.0480700825707032</v>
      </c>
    </row>
    <row r="30" spans="1:30" s="8" customFormat="1" ht="26.4" x14ac:dyDescent="0.25">
      <c r="A30" s="9">
        <v>13</v>
      </c>
      <c r="B30" s="10" t="s">
        <v>92</v>
      </c>
      <c r="C30" s="39" t="s">
        <v>130</v>
      </c>
      <c r="D30" s="15" t="s">
        <v>157</v>
      </c>
      <c r="E30" s="11">
        <v>3</v>
      </c>
      <c r="F30" s="26">
        <v>7648.76</v>
      </c>
      <c r="G30" s="11">
        <v>295</v>
      </c>
      <c r="H30" s="12">
        <v>44315</v>
      </c>
      <c r="I30" s="12"/>
      <c r="J30" s="23">
        <v>1.0379</v>
      </c>
      <c r="K30" s="11">
        <f t="shared" si="5"/>
        <v>7938.6480040000006</v>
      </c>
      <c r="L30" s="13">
        <v>8750</v>
      </c>
      <c r="M30" s="13">
        <v>8750</v>
      </c>
      <c r="N30" s="13">
        <v>9161.25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4">
        <f t="shared" si="6"/>
        <v>4</v>
      </c>
      <c r="AB30" s="16">
        <f t="shared" si="7"/>
        <v>8649.98</v>
      </c>
      <c r="AC30" s="16">
        <f t="shared" si="8"/>
        <v>25949.94</v>
      </c>
      <c r="AD30" s="22">
        <f t="shared" si="9"/>
        <v>5.9227238546083365</v>
      </c>
    </row>
    <row r="31" spans="1:30" s="8" customFormat="1" x14ac:dyDescent="0.25">
      <c r="A31" s="9">
        <v>14</v>
      </c>
      <c r="B31" s="10" t="s">
        <v>93</v>
      </c>
      <c r="C31" s="39" t="s">
        <v>131</v>
      </c>
      <c r="D31" s="15" t="s">
        <v>72</v>
      </c>
      <c r="E31" s="11">
        <v>1</v>
      </c>
      <c r="F31" s="26">
        <v>62291.839999999997</v>
      </c>
      <c r="G31" s="11">
        <v>295</v>
      </c>
      <c r="H31" s="12">
        <v>44315</v>
      </c>
      <c r="I31" s="12"/>
      <c r="J31" s="23">
        <v>1.0379</v>
      </c>
      <c r="K31" s="11">
        <f t="shared" si="5"/>
        <v>64652.700735999999</v>
      </c>
      <c r="L31" s="13">
        <v>79800</v>
      </c>
      <c r="M31" s="13">
        <v>86138.4</v>
      </c>
      <c r="N31" s="13">
        <v>90186.904799999989</v>
      </c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4">
        <f t="shared" si="6"/>
        <v>4</v>
      </c>
      <c r="AB31" s="16">
        <f t="shared" si="7"/>
        <v>80194.509999999995</v>
      </c>
      <c r="AC31" s="16">
        <f t="shared" si="8"/>
        <v>80194.509999999995</v>
      </c>
      <c r="AD31" s="22">
        <f t="shared" si="9"/>
        <v>13.976454129734947</v>
      </c>
    </row>
    <row r="32" spans="1:30" s="8" customFormat="1" x14ac:dyDescent="0.25">
      <c r="A32" s="9">
        <v>15</v>
      </c>
      <c r="B32" s="10" t="s">
        <v>94</v>
      </c>
      <c r="C32" s="39" t="s">
        <v>132</v>
      </c>
      <c r="D32" s="15" t="s">
        <v>72</v>
      </c>
      <c r="E32" s="11">
        <v>1</v>
      </c>
      <c r="F32" s="26">
        <v>66538.69</v>
      </c>
      <c r="G32" s="11">
        <v>295</v>
      </c>
      <c r="H32" s="12">
        <v>44315</v>
      </c>
      <c r="I32" s="12"/>
      <c r="J32" s="23">
        <v>1.0379</v>
      </c>
      <c r="K32" s="11">
        <f t="shared" si="5"/>
        <v>69060.506351000004</v>
      </c>
      <c r="L32" s="13">
        <v>77000</v>
      </c>
      <c r="M32" s="13">
        <v>83116</v>
      </c>
      <c r="N32" s="13">
        <v>87022.45199999999</v>
      </c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4">
        <f t="shared" si="6"/>
        <v>4</v>
      </c>
      <c r="AB32" s="16">
        <f t="shared" si="7"/>
        <v>79049.740000000005</v>
      </c>
      <c r="AC32" s="16">
        <f t="shared" si="8"/>
        <v>79049.740000000005</v>
      </c>
      <c r="AD32" s="22">
        <f t="shared" si="9"/>
        <v>9.9094129555764958</v>
      </c>
    </row>
    <row r="33" spans="1:30" s="8" customFormat="1" x14ac:dyDescent="0.25">
      <c r="A33" s="9">
        <v>16</v>
      </c>
      <c r="B33" s="10" t="s">
        <v>95</v>
      </c>
      <c r="C33" s="39" t="s">
        <v>133</v>
      </c>
      <c r="D33" s="15" t="s">
        <v>72</v>
      </c>
      <c r="E33" s="11">
        <v>1</v>
      </c>
      <c r="F33" s="26">
        <v>150657.63</v>
      </c>
      <c r="G33" s="11">
        <v>295</v>
      </c>
      <c r="H33" s="12">
        <v>44315</v>
      </c>
      <c r="I33" s="12"/>
      <c r="J33" s="23">
        <v>1.0379</v>
      </c>
      <c r="K33" s="11">
        <f t="shared" si="5"/>
        <v>156367.55417700001</v>
      </c>
      <c r="L33" s="13">
        <v>150657.63</v>
      </c>
      <c r="M33" s="13">
        <v>161500</v>
      </c>
      <c r="N33" s="13">
        <v>169090.5</v>
      </c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4">
        <f t="shared" si="6"/>
        <v>4</v>
      </c>
      <c r="AB33" s="16">
        <f t="shared" si="7"/>
        <v>159403.93</v>
      </c>
      <c r="AC33" s="16">
        <f t="shared" si="8"/>
        <v>159403.93</v>
      </c>
      <c r="AD33" s="22">
        <f t="shared" si="9"/>
        <v>4.9122336669830462</v>
      </c>
    </row>
    <row r="34" spans="1:30" s="8" customFormat="1" x14ac:dyDescent="0.25">
      <c r="A34" s="9">
        <v>17</v>
      </c>
      <c r="B34" s="10" t="s">
        <v>96</v>
      </c>
      <c r="C34" s="39" t="s">
        <v>134</v>
      </c>
      <c r="D34" s="15" t="s">
        <v>72</v>
      </c>
      <c r="E34" s="11">
        <v>1</v>
      </c>
      <c r="F34" s="26">
        <v>61060.45</v>
      </c>
      <c r="G34" s="11">
        <v>295</v>
      </c>
      <c r="H34" s="12">
        <v>44315</v>
      </c>
      <c r="I34" s="12"/>
      <c r="J34" s="23">
        <v>1.0379</v>
      </c>
      <c r="K34" s="11">
        <f t="shared" si="5"/>
        <v>63374.641055</v>
      </c>
      <c r="L34" s="13">
        <v>95200</v>
      </c>
      <c r="M34" s="13">
        <v>102761.60000000001</v>
      </c>
      <c r="N34" s="13">
        <v>107591.3952</v>
      </c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4">
        <f t="shared" si="6"/>
        <v>4</v>
      </c>
      <c r="AB34" s="16">
        <f t="shared" si="7"/>
        <v>92231.91</v>
      </c>
      <c r="AC34" s="16">
        <f t="shared" si="8"/>
        <v>92231.91</v>
      </c>
      <c r="AD34" s="22">
        <f t="shared" si="9"/>
        <v>21.578858682147938</v>
      </c>
    </row>
    <row r="35" spans="1:30" s="8" customFormat="1" x14ac:dyDescent="0.25">
      <c r="A35" s="9">
        <v>18</v>
      </c>
      <c r="B35" s="10" t="s">
        <v>97</v>
      </c>
      <c r="C35" s="39" t="s">
        <v>135</v>
      </c>
      <c r="D35" s="15" t="s">
        <v>72</v>
      </c>
      <c r="E35" s="11">
        <v>4</v>
      </c>
      <c r="F35" s="26">
        <v>92573.99</v>
      </c>
      <c r="G35" s="11">
        <v>295</v>
      </c>
      <c r="H35" s="12">
        <v>44315</v>
      </c>
      <c r="I35" s="12"/>
      <c r="J35" s="23">
        <v>1.0379</v>
      </c>
      <c r="K35" s="11">
        <f t="shared" ref="K35:K53" si="10">IF(SUM(F35)=0,"",F35*J35)</f>
        <v>96082.544221000004</v>
      </c>
      <c r="L35" s="13">
        <v>112000</v>
      </c>
      <c r="M35" s="13">
        <v>120896</v>
      </c>
      <c r="N35" s="13">
        <v>126578.11199999999</v>
      </c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4">
        <f t="shared" ref="AA35:AA53" si="11">COUNTIF(K35:Z35,"&gt;0")</f>
        <v>4</v>
      </c>
      <c r="AB35" s="16">
        <f t="shared" ref="AB35:AB53" si="12">CEILING(SUM(K35:Z35)/COUNTIF(K35:Z35,"&gt;0"),0.01)</f>
        <v>113889.17</v>
      </c>
      <c r="AC35" s="16">
        <f t="shared" ref="AC35:AC53" si="13">AB35*E35</f>
        <v>455556.68</v>
      </c>
      <c r="AD35" s="22">
        <f t="shared" ref="AD35:AD53" si="14">STDEV(K35:Z35)/AB35*100</f>
        <v>11.678897976478536</v>
      </c>
    </row>
    <row r="36" spans="1:30" s="8" customFormat="1" ht="26.4" x14ac:dyDescent="0.25">
      <c r="A36" s="9">
        <v>19</v>
      </c>
      <c r="B36" s="10" t="s">
        <v>98</v>
      </c>
      <c r="C36" s="39" t="s">
        <v>136</v>
      </c>
      <c r="D36" s="15" t="s">
        <v>157</v>
      </c>
      <c r="E36" s="11">
        <v>3</v>
      </c>
      <c r="F36" s="26">
        <v>537493.16</v>
      </c>
      <c r="G36" s="11">
        <v>295</v>
      </c>
      <c r="H36" s="12">
        <v>44315</v>
      </c>
      <c r="I36" s="12"/>
      <c r="J36" s="23">
        <v>1.0379</v>
      </c>
      <c r="K36" s="11">
        <f t="shared" si="10"/>
        <v>557864.15076400002</v>
      </c>
      <c r="L36" s="13">
        <v>537493.16</v>
      </c>
      <c r="M36" s="13">
        <v>539589.74</v>
      </c>
      <c r="N36" s="13">
        <v>564950.45777999994</v>
      </c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4">
        <f t="shared" si="11"/>
        <v>4</v>
      </c>
      <c r="AB36" s="16">
        <f t="shared" si="12"/>
        <v>549974.38</v>
      </c>
      <c r="AC36" s="16">
        <f t="shared" si="13"/>
        <v>1649923.1400000001</v>
      </c>
      <c r="AD36" s="22">
        <f t="shared" si="14"/>
        <v>2.4622868871070467</v>
      </c>
    </row>
    <row r="37" spans="1:30" s="8" customFormat="1" ht="26.4" x14ac:dyDescent="0.25">
      <c r="A37" s="9">
        <v>20</v>
      </c>
      <c r="B37" s="10" t="s">
        <v>99</v>
      </c>
      <c r="C37" s="39" t="s">
        <v>137</v>
      </c>
      <c r="D37" s="15" t="s">
        <v>157</v>
      </c>
      <c r="E37" s="11">
        <v>4</v>
      </c>
      <c r="F37" s="26">
        <v>66346.28</v>
      </c>
      <c r="G37" s="11">
        <v>295</v>
      </c>
      <c r="H37" s="12">
        <v>44315</v>
      </c>
      <c r="I37" s="12"/>
      <c r="J37" s="23">
        <v>1.0379</v>
      </c>
      <c r="K37" s="11">
        <f t="shared" si="10"/>
        <v>68860.804012000008</v>
      </c>
      <c r="L37" s="13">
        <v>66346.28</v>
      </c>
      <c r="M37" s="13">
        <v>71154.69</v>
      </c>
      <c r="N37" s="13">
        <v>74498.960429999992</v>
      </c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4">
        <f t="shared" si="11"/>
        <v>4</v>
      </c>
      <c r="AB37" s="16">
        <f t="shared" si="12"/>
        <v>70215.19</v>
      </c>
      <c r="AC37" s="16">
        <f t="shared" si="13"/>
        <v>280860.76</v>
      </c>
      <c r="AD37" s="22">
        <f t="shared" si="14"/>
        <v>4.9360283222807588</v>
      </c>
    </row>
    <row r="38" spans="1:30" s="8" customFormat="1" ht="26.4" x14ac:dyDescent="0.25">
      <c r="A38" s="9">
        <v>21</v>
      </c>
      <c r="B38" s="10" t="s">
        <v>100</v>
      </c>
      <c r="C38" s="39" t="s">
        <v>138</v>
      </c>
      <c r="D38" s="15" t="s">
        <v>157</v>
      </c>
      <c r="E38" s="11">
        <v>4</v>
      </c>
      <c r="F38" s="26">
        <v>50763.76</v>
      </c>
      <c r="G38" s="11">
        <v>295</v>
      </c>
      <c r="H38" s="12">
        <v>44315</v>
      </c>
      <c r="I38" s="12"/>
      <c r="J38" s="23">
        <v>1.0379</v>
      </c>
      <c r="K38" s="11">
        <f t="shared" si="10"/>
        <v>52687.706504000002</v>
      </c>
      <c r="L38" s="13">
        <v>50763.76</v>
      </c>
      <c r="M38" s="13">
        <v>53918.51</v>
      </c>
      <c r="N38" s="13">
        <v>56452.679969999997</v>
      </c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4">
        <f t="shared" si="11"/>
        <v>4</v>
      </c>
      <c r="AB38" s="16">
        <f t="shared" si="12"/>
        <v>53455.67</v>
      </c>
      <c r="AC38" s="16">
        <f t="shared" si="13"/>
        <v>213822.68</v>
      </c>
      <c r="AD38" s="22">
        <f t="shared" si="14"/>
        <v>4.4574244512593033</v>
      </c>
    </row>
    <row r="39" spans="1:30" s="8" customFormat="1" x14ac:dyDescent="0.25">
      <c r="A39" s="9">
        <v>22</v>
      </c>
      <c r="B39" s="10" t="s">
        <v>101</v>
      </c>
      <c r="C39" s="39" t="s">
        <v>139</v>
      </c>
      <c r="D39" s="15" t="s">
        <v>72</v>
      </c>
      <c r="E39" s="11">
        <v>2</v>
      </c>
      <c r="F39" s="26">
        <v>6915.07</v>
      </c>
      <c r="G39" s="11">
        <v>295</v>
      </c>
      <c r="H39" s="12">
        <v>44315</v>
      </c>
      <c r="I39" s="12"/>
      <c r="J39" s="23">
        <v>1.0379</v>
      </c>
      <c r="K39" s="11">
        <f t="shared" si="10"/>
        <v>7177.1511529999998</v>
      </c>
      <c r="L39" s="13">
        <v>8750</v>
      </c>
      <c r="M39" s="13">
        <v>9445</v>
      </c>
      <c r="N39" s="13">
        <v>9888.9149999999991</v>
      </c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4">
        <f t="shared" si="11"/>
        <v>4</v>
      </c>
      <c r="AB39" s="16">
        <f t="shared" si="12"/>
        <v>8815.27</v>
      </c>
      <c r="AC39" s="16">
        <f t="shared" si="13"/>
        <v>17630.54</v>
      </c>
      <c r="AD39" s="22">
        <f t="shared" si="14"/>
        <v>13.481285128340451</v>
      </c>
    </row>
    <row r="40" spans="1:30" s="8" customFormat="1" x14ac:dyDescent="0.25">
      <c r="A40" s="9">
        <v>23</v>
      </c>
      <c r="B40" s="10" t="s">
        <v>102</v>
      </c>
      <c r="C40" s="39" t="s">
        <v>140</v>
      </c>
      <c r="D40" s="15" t="s">
        <v>72</v>
      </c>
      <c r="E40" s="11">
        <v>2</v>
      </c>
      <c r="F40" s="26">
        <v>12023.87</v>
      </c>
      <c r="G40" s="11">
        <v>295</v>
      </c>
      <c r="H40" s="12">
        <v>44315</v>
      </c>
      <c r="I40" s="12"/>
      <c r="J40" s="23">
        <v>1.0379</v>
      </c>
      <c r="K40" s="11">
        <f t="shared" si="10"/>
        <v>12479.574673000001</v>
      </c>
      <c r="L40" s="13">
        <v>11666.67</v>
      </c>
      <c r="M40" s="13">
        <v>12593.33</v>
      </c>
      <c r="N40" s="13">
        <v>13185.216509999998</v>
      </c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4">
        <f t="shared" si="11"/>
        <v>4</v>
      </c>
      <c r="AB40" s="16">
        <f t="shared" si="12"/>
        <v>12481.2</v>
      </c>
      <c r="AC40" s="16">
        <f t="shared" si="13"/>
        <v>24962.400000000001</v>
      </c>
      <c r="AD40" s="22">
        <f t="shared" si="14"/>
        <v>5.0071021743932382</v>
      </c>
    </row>
    <row r="41" spans="1:30" s="8" customFormat="1" x14ac:dyDescent="0.25">
      <c r="A41" s="9">
        <v>24</v>
      </c>
      <c r="B41" s="10" t="s">
        <v>103</v>
      </c>
      <c r="C41" s="39" t="s">
        <v>141</v>
      </c>
      <c r="D41" s="15" t="s">
        <v>72</v>
      </c>
      <c r="E41" s="11">
        <v>18</v>
      </c>
      <c r="F41" s="26">
        <v>6177.34</v>
      </c>
      <c r="G41" s="11">
        <v>295</v>
      </c>
      <c r="H41" s="12">
        <v>44315</v>
      </c>
      <c r="I41" s="12"/>
      <c r="J41" s="23">
        <v>1.0379</v>
      </c>
      <c r="K41" s="11">
        <f t="shared" si="10"/>
        <v>6411.4611860000005</v>
      </c>
      <c r="L41" s="13">
        <v>7000</v>
      </c>
      <c r="M41" s="13">
        <v>7556</v>
      </c>
      <c r="N41" s="13">
        <v>7911.1319999999996</v>
      </c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4">
        <f t="shared" si="11"/>
        <v>4</v>
      </c>
      <c r="AB41" s="16">
        <f t="shared" si="12"/>
        <v>7219.6500000000005</v>
      </c>
      <c r="AC41" s="16">
        <f t="shared" si="13"/>
        <v>129953.70000000001</v>
      </c>
      <c r="AD41" s="22">
        <f t="shared" si="14"/>
        <v>9.0922441370331306</v>
      </c>
    </row>
    <row r="42" spans="1:30" s="8" customFormat="1" x14ac:dyDescent="0.25">
      <c r="A42" s="9">
        <v>25</v>
      </c>
      <c r="B42" s="10" t="s">
        <v>104</v>
      </c>
      <c r="C42" s="39" t="s">
        <v>142</v>
      </c>
      <c r="D42" s="15" t="s">
        <v>72</v>
      </c>
      <c r="E42" s="11">
        <v>18</v>
      </c>
      <c r="F42" s="26">
        <v>14195.5</v>
      </c>
      <c r="G42" s="11">
        <v>295</v>
      </c>
      <c r="H42" s="12">
        <v>44315</v>
      </c>
      <c r="I42" s="12"/>
      <c r="J42" s="23">
        <v>1.0379</v>
      </c>
      <c r="K42" s="11">
        <f t="shared" si="10"/>
        <v>14733.509450000001</v>
      </c>
      <c r="L42" s="13">
        <v>18666.669999999998</v>
      </c>
      <c r="M42" s="13">
        <v>20149.330000000002</v>
      </c>
      <c r="N42" s="13">
        <v>21096.34851</v>
      </c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4">
        <f t="shared" si="11"/>
        <v>4</v>
      </c>
      <c r="AB42" s="16">
        <f t="shared" si="12"/>
        <v>18661.47</v>
      </c>
      <c r="AC42" s="16">
        <f t="shared" si="13"/>
        <v>335906.46</v>
      </c>
      <c r="AD42" s="22">
        <f t="shared" si="14"/>
        <v>15.020518964684735</v>
      </c>
    </row>
    <row r="43" spans="1:30" s="8" customFormat="1" ht="26.4" x14ac:dyDescent="0.25">
      <c r="A43" s="9">
        <v>26</v>
      </c>
      <c r="B43" s="10" t="s">
        <v>105</v>
      </c>
      <c r="C43" s="39" t="s">
        <v>143</v>
      </c>
      <c r="D43" s="15" t="s">
        <v>72</v>
      </c>
      <c r="E43" s="11">
        <v>8</v>
      </c>
      <c r="F43" s="26"/>
      <c r="G43" s="11"/>
      <c r="H43" s="12"/>
      <c r="I43" s="12"/>
      <c r="J43" s="23">
        <v>1.0379</v>
      </c>
      <c r="K43" s="11" t="str">
        <f t="shared" si="10"/>
        <v/>
      </c>
      <c r="L43" s="13">
        <v>7716.33</v>
      </c>
      <c r="M43" s="13">
        <v>8329.24</v>
      </c>
      <c r="N43" s="13">
        <v>8720.7142799999983</v>
      </c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4">
        <f t="shared" si="11"/>
        <v>3</v>
      </c>
      <c r="AB43" s="16">
        <f t="shared" si="12"/>
        <v>8255.43</v>
      </c>
      <c r="AC43" s="16">
        <f t="shared" si="13"/>
        <v>66043.44</v>
      </c>
      <c r="AD43" s="22">
        <f t="shared" si="14"/>
        <v>6.1322560400519563</v>
      </c>
    </row>
    <row r="44" spans="1:30" s="8" customFormat="1" x14ac:dyDescent="0.25">
      <c r="A44" s="9">
        <v>27</v>
      </c>
      <c r="B44" s="10" t="s">
        <v>106</v>
      </c>
      <c r="C44" s="39" t="s">
        <v>144</v>
      </c>
      <c r="D44" s="15" t="s">
        <v>72</v>
      </c>
      <c r="E44" s="11">
        <v>1</v>
      </c>
      <c r="F44" s="26">
        <v>3265</v>
      </c>
      <c r="G44" s="11">
        <v>215</v>
      </c>
      <c r="H44" s="12">
        <v>44291</v>
      </c>
      <c r="I44" s="12"/>
      <c r="J44" s="23">
        <v>1.0379</v>
      </c>
      <c r="K44" s="11">
        <f t="shared" si="10"/>
        <v>3388.7435</v>
      </c>
      <c r="L44" s="13">
        <v>4520.83</v>
      </c>
      <c r="M44" s="13">
        <v>4879.92</v>
      </c>
      <c r="N44" s="13">
        <v>5109.2762400000001</v>
      </c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4">
        <f t="shared" si="11"/>
        <v>4</v>
      </c>
      <c r="AB44" s="16">
        <f t="shared" si="12"/>
        <v>4474.7</v>
      </c>
      <c r="AC44" s="16">
        <f t="shared" si="13"/>
        <v>4474.7</v>
      </c>
      <c r="AD44" s="22">
        <f t="shared" si="14"/>
        <v>17.060269225132206</v>
      </c>
    </row>
    <row r="45" spans="1:30" s="8" customFormat="1" ht="26.4" x14ac:dyDescent="0.25">
      <c r="A45" s="9">
        <v>28</v>
      </c>
      <c r="B45" s="10" t="s">
        <v>107</v>
      </c>
      <c r="C45" s="39" t="s">
        <v>145</v>
      </c>
      <c r="D45" s="15" t="s">
        <v>72</v>
      </c>
      <c r="E45" s="11">
        <v>2</v>
      </c>
      <c r="F45" s="26">
        <v>30235.46</v>
      </c>
      <c r="G45" s="11">
        <v>295</v>
      </c>
      <c r="H45" s="12">
        <v>44315</v>
      </c>
      <c r="I45" s="12"/>
      <c r="J45" s="23">
        <v>1.0379</v>
      </c>
      <c r="K45" s="11">
        <f t="shared" si="10"/>
        <v>31381.383934000001</v>
      </c>
      <c r="L45" s="13">
        <v>20416.669999999998</v>
      </c>
      <c r="M45" s="13">
        <v>22038.33</v>
      </c>
      <c r="N45" s="13">
        <v>23074.131509999999</v>
      </c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4">
        <f t="shared" si="11"/>
        <v>4</v>
      </c>
      <c r="AB45" s="16">
        <f t="shared" si="12"/>
        <v>24227.63</v>
      </c>
      <c r="AC45" s="16">
        <f t="shared" si="13"/>
        <v>48455.26</v>
      </c>
      <c r="AD45" s="22">
        <f t="shared" si="14"/>
        <v>20.195789234907053</v>
      </c>
    </row>
    <row r="46" spans="1:30" s="8" customFormat="1" x14ac:dyDescent="0.25">
      <c r="A46" s="9">
        <v>29</v>
      </c>
      <c r="B46" s="10" t="s">
        <v>108</v>
      </c>
      <c r="C46" s="39" t="s">
        <v>146</v>
      </c>
      <c r="D46" s="15" t="s">
        <v>72</v>
      </c>
      <c r="E46" s="11">
        <v>3</v>
      </c>
      <c r="F46" s="26"/>
      <c r="G46" s="11"/>
      <c r="H46" s="12"/>
      <c r="I46" s="12"/>
      <c r="J46" s="23">
        <v>1.0379</v>
      </c>
      <c r="K46" s="11" t="str">
        <f t="shared" si="10"/>
        <v/>
      </c>
      <c r="L46" s="13">
        <v>21233.33</v>
      </c>
      <c r="M46" s="13">
        <v>22919.87</v>
      </c>
      <c r="N46" s="13">
        <v>23997.103889999999</v>
      </c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4">
        <f t="shared" si="11"/>
        <v>3</v>
      </c>
      <c r="AB46" s="16">
        <f t="shared" si="12"/>
        <v>22716.77</v>
      </c>
      <c r="AC46" s="16">
        <f t="shared" si="13"/>
        <v>68150.31</v>
      </c>
      <c r="AD46" s="22">
        <f t="shared" si="14"/>
        <v>6.1321923025780132</v>
      </c>
    </row>
    <row r="47" spans="1:30" s="8" customFormat="1" x14ac:dyDescent="0.25">
      <c r="A47" s="9">
        <v>30</v>
      </c>
      <c r="B47" s="10" t="s">
        <v>109</v>
      </c>
      <c r="C47" s="39" t="s">
        <v>147</v>
      </c>
      <c r="D47" s="15" t="s">
        <v>72</v>
      </c>
      <c r="E47" s="11">
        <v>5</v>
      </c>
      <c r="F47" s="26">
        <v>61060.45</v>
      </c>
      <c r="G47" s="11">
        <v>295</v>
      </c>
      <c r="H47" s="12">
        <v>44315</v>
      </c>
      <c r="I47" s="12"/>
      <c r="J47" s="23">
        <v>1.0379</v>
      </c>
      <c r="K47" s="11">
        <f t="shared" si="10"/>
        <v>63374.641055</v>
      </c>
      <c r="L47" s="13">
        <v>72100</v>
      </c>
      <c r="M47" s="13">
        <v>77826.8</v>
      </c>
      <c r="N47" s="13">
        <v>81484.659599999999</v>
      </c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4">
        <f t="shared" si="11"/>
        <v>4</v>
      </c>
      <c r="AB47" s="16">
        <f t="shared" si="12"/>
        <v>73696.53</v>
      </c>
      <c r="AC47" s="16">
        <f t="shared" si="13"/>
        <v>368482.65</v>
      </c>
      <c r="AD47" s="22">
        <f t="shared" si="14"/>
        <v>10.707445557576257</v>
      </c>
    </row>
    <row r="48" spans="1:30" s="8" customFormat="1" ht="39.6" x14ac:dyDescent="0.25">
      <c r="A48" s="9">
        <v>31</v>
      </c>
      <c r="B48" s="10" t="s">
        <v>110</v>
      </c>
      <c r="C48" s="39" t="s">
        <v>148</v>
      </c>
      <c r="D48" s="15" t="s">
        <v>72</v>
      </c>
      <c r="E48" s="11">
        <v>1</v>
      </c>
      <c r="F48" s="26"/>
      <c r="G48" s="11"/>
      <c r="H48" s="12"/>
      <c r="I48" s="12"/>
      <c r="J48" s="23">
        <v>1.0379</v>
      </c>
      <c r="K48" s="11" t="str">
        <f t="shared" si="10"/>
        <v/>
      </c>
      <c r="L48" s="13">
        <v>32630.32</v>
      </c>
      <c r="M48" s="13">
        <v>35421.300000000003</v>
      </c>
      <c r="N48" s="13">
        <v>37086.1011</v>
      </c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4">
        <f t="shared" si="11"/>
        <v>3</v>
      </c>
      <c r="AB48" s="16">
        <f t="shared" si="12"/>
        <v>35045.910000000003</v>
      </c>
      <c r="AC48" s="16">
        <f t="shared" si="13"/>
        <v>35045.910000000003</v>
      </c>
      <c r="AD48" s="22">
        <f t="shared" si="14"/>
        <v>6.424388280101569</v>
      </c>
    </row>
    <row r="49" spans="1:30" s="8" customFormat="1" ht="39.6" x14ac:dyDescent="0.25">
      <c r="A49" s="9">
        <v>32</v>
      </c>
      <c r="B49" s="10" t="s">
        <v>111</v>
      </c>
      <c r="C49" s="39" t="s">
        <v>149</v>
      </c>
      <c r="D49" s="15" t="s">
        <v>72</v>
      </c>
      <c r="E49" s="11">
        <v>1</v>
      </c>
      <c r="F49" s="26">
        <v>39519.589999999997</v>
      </c>
      <c r="G49" s="11">
        <v>295</v>
      </c>
      <c r="H49" s="12">
        <v>44315</v>
      </c>
      <c r="I49" s="12"/>
      <c r="J49" s="23">
        <v>1.0379</v>
      </c>
      <c r="K49" s="11">
        <f t="shared" si="10"/>
        <v>41017.382461000001</v>
      </c>
      <c r="L49" s="13">
        <v>32630.32</v>
      </c>
      <c r="M49" s="13">
        <v>35421.300000000003</v>
      </c>
      <c r="N49" s="13">
        <v>37086.1011</v>
      </c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4">
        <f t="shared" si="11"/>
        <v>4</v>
      </c>
      <c r="AB49" s="16">
        <f t="shared" si="12"/>
        <v>36538.78</v>
      </c>
      <c r="AC49" s="16">
        <f t="shared" si="13"/>
        <v>36538.78</v>
      </c>
      <c r="AD49" s="22">
        <f t="shared" si="14"/>
        <v>9.5960853392372982</v>
      </c>
    </row>
    <row r="50" spans="1:30" s="8" customFormat="1" x14ac:dyDescent="0.25">
      <c r="A50" s="9">
        <v>33</v>
      </c>
      <c r="B50" s="10" t="s">
        <v>112</v>
      </c>
      <c r="C50" s="39" t="s">
        <v>150</v>
      </c>
      <c r="D50" s="15" t="s">
        <v>72</v>
      </c>
      <c r="E50" s="11">
        <v>5</v>
      </c>
      <c r="F50" s="26"/>
      <c r="G50" s="11"/>
      <c r="H50" s="12"/>
      <c r="I50" s="12"/>
      <c r="J50" s="23">
        <v>1.0379</v>
      </c>
      <c r="K50" s="11" t="str">
        <f t="shared" si="10"/>
        <v/>
      </c>
      <c r="L50" s="13">
        <v>27183.33</v>
      </c>
      <c r="M50" s="13">
        <v>29342.47</v>
      </c>
      <c r="N50" s="13">
        <v>30721.56609</v>
      </c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4">
        <f t="shared" si="11"/>
        <v>3</v>
      </c>
      <c r="AB50" s="16">
        <f t="shared" si="12"/>
        <v>29082.46</v>
      </c>
      <c r="AC50" s="16">
        <f t="shared" si="13"/>
        <v>145412.29999999999</v>
      </c>
      <c r="AD50" s="22">
        <f t="shared" si="14"/>
        <v>6.1321884538430593</v>
      </c>
    </row>
    <row r="51" spans="1:30" s="8" customFormat="1" x14ac:dyDescent="0.25">
      <c r="A51" s="9">
        <v>34</v>
      </c>
      <c r="B51" s="10" t="s">
        <v>113</v>
      </c>
      <c r="C51" s="39" t="s">
        <v>151</v>
      </c>
      <c r="D51" s="15" t="s">
        <v>72</v>
      </c>
      <c r="E51" s="11">
        <v>18</v>
      </c>
      <c r="F51" s="26">
        <v>32426.77</v>
      </c>
      <c r="G51" s="11">
        <v>295</v>
      </c>
      <c r="H51" s="12">
        <v>44315</v>
      </c>
      <c r="I51" s="12"/>
      <c r="J51" s="23">
        <v>1.0379</v>
      </c>
      <c r="K51" s="11">
        <f t="shared" si="10"/>
        <v>33655.744583</v>
      </c>
      <c r="L51" s="13">
        <v>39666.67</v>
      </c>
      <c r="M51" s="13">
        <v>42817.33</v>
      </c>
      <c r="N51" s="13">
        <v>44829.744509999997</v>
      </c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4">
        <f t="shared" si="11"/>
        <v>4</v>
      </c>
      <c r="AB51" s="16">
        <f t="shared" si="12"/>
        <v>40242.379999999997</v>
      </c>
      <c r="AC51" s="16">
        <f t="shared" si="13"/>
        <v>724362.84</v>
      </c>
      <c r="AD51" s="22">
        <f t="shared" si="14"/>
        <v>12.121960120591568</v>
      </c>
    </row>
    <row r="52" spans="1:30" s="8" customFormat="1" x14ac:dyDescent="0.25">
      <c r="A52" s="9">
        <v>35</v>
      </c>
      <c r="B52" s="10" t="s">
        <v>114</v>
      </c>
      <c r="C52" s="39" t="s">
        <v>152</v>
      </c>
      <c r="D52" s="15" t="s">
        <v>72</v>
      </c>
      <c r="E52" s="11">
        <v>2</v>
      </c>
      <c r="F52" s="26">
        <v>465570</v>
      </c>
      <c r="G52" s="11">
        <v>295</v>
      </c>
      <c r="H52" s="12">
        <v>44315</v>
      </c>
      <c r="I52" s="12"/>
      <c r="J52" s="23">
        <v>1.0379</v>
      </c>
      <c r="K52" s="11">
        <f t="shared" si="10"/>
        <v>483215.103</v>
      </c>
      <c r="L52" s="13">
        <v>558684.01</v>
      </c>
      <c r="M52" s="13">
        <v>563595.37</v>
      </c>
      <c r="N52" s="13">
        <v>590084.3523899999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4">
        <f t="shared" si="11"/>
        <v>4</v>
      </c>
      <c r="AB52" s="16">
        <f t="shared" si="12"/>
        <v>548894.71</v>
      </c>
      <c r="AC52" s="16">
        <f t="shared" si="13"/>
        <v>1097789.42</v>
      </c>
      <c r="AD52" s="22">
        <f t="shared" si="14"/>
        <v>8.3635210714922348</v>
      </c>
    </row>
    <row r="53" spans="1:30" s="8" customFormat="1" x14ac:dyDescent="0.25">
      <c r="A53" s="9">
        <v>36</v>
      </c>
      <c r="B53" s="10" t="s">
        <v>115</v>
      </c>
      <c r="C53" s="39" t="s">
        <v>153</v>
      </c>
      <c r="D53" s="15" t="s">
        <v>72</v>
      </c>
      <c r="E53" s="11">
        <v>1</v>
      </c>
      <c r="F53" s="26">
        <v>105000</v>
      </c>
      <c r="G53" s="11">
        <v>295</v>
      </c>
      <c r="H53" s="12">
        <v>44315</v>
      </c>
      <c r="I53" s="12"/>
      <c r="J53" s="23">
        <v>1.0379</v>
      </c>
      <c r="K53" s="11">
        <f t="shared" si="10"/>
        <v>108979.5</v>
      </c>
      <c r="L53" s="13">
        <v>203000</v>
      </c>
      <c r="M53" s="13">
        <v>219124</v>
      </c>
      <c r="N53" s="13">
        <v>229422.82799999998</v>
      </c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4">
        <f t="shared" si="11"/>
        <v>4</v>
      </c>
      <c r="AB53" s="16">
        <f t="shared" si="12"/>
        <v>190131.59</v>
      </c>
      <c r="AC53" s="16">
        <f t="shared" si="13"/>
        <v>190131.59</v>
      </c>
      <c r="AD53" s="22">
        <f t="shared" si="14"/>
        <v>29.023787117383996</v>
      </c>
    </row>
    <row r="54" spans="1:30" s="8" customFormat="1" x14ac:dyDescent="0.25">
      <c r="A54" s="9">
        <v>37</v>
      </c>
      <c r="B54" s="10" t="s">
        <v>116</v>
      </c>
      <c r="C54" s="39" t="s">
        <v>154</v>
      </c>
      <c r="D54" s="15" t="s">
        <v>72</v>
      </c>
      <c r="E54" s="11">
        <v>1</v>
      </c>
      <c r="F54" s="26">
        <v>16716.669999999998</v>
      </c>
      <c r="G54" s="11">
        <v>295</v>
      </c>
      <c r="H54" s="12">
        <v>44315</v>
      </c>
      <c r="I54" s="12"/>
      <c r="J54" s="23">
        <v>1.0379</v>
      </c>
      <c r="K54" s="11">
        <f t="shared" si="5"/>
        <v>17350.231792999999</v>
      </c>
      <c r="L54" s="13">
        <v>15166.67</v>
      </c>
      <c r="M54" s="13">
        <v>16371.33</v>
      </c>
      <c r="N54" s="13">
        <v>17140.782509999997</v>
      </c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4">
        <f t="shared" si="6"/>
        <v>4</v>
      </c>
      <c r="AB54" s="16">
        <f t="shared" si="7"/>
        <v>16507.260000000002</v>
      </c>
      <c r="AC54" s="16">
        <f t="shared" si="8"/>
        <v>16507.260000000002</v>
      </c>
      <c r="AD54" s="22">
        <f t="shared" si="9"/>
        <v>5.9844059462772226</v>
      </c>
    </row>
    <row r="55" spans="1:30" ht="39.6" x14ac:dyDescent="0.25">
      <c r="A55" s="9">
        <v>38</v>
      </c>
      <c r="B55" s="10" t="s">
        <v>117</v>
      </c>
      <c r="C55" s="39" t="s">
        <v>155</v>
      </c>
      <c r="D55" s="15" t="s">
        <v>72</v>
      </c>
      <c r="E55" s="11">
        <v>4</v>
      </c>
      <c r="F55" s="26"/>
      <c r="G55" s="11"/>
      <c r="H55" s="12"/>
      <c r="I55" s="12"/>
      <c r="J55" s="23">
        <v>1.0379</v>
      </c>
      <c r="K55" s="11" t="str">
        <f t="shared" ref="K55" si="15">IF(SUM(F55)=0,"",F55*J55)</f>
        <v/>
      </c>
      <c r="L55" s="13">
        <v>875</v>
      </c>
      <c r="M55" s="13">
        <v>944.5</v>
      </c>
      <c r="N55" s="13">
        <v>988.89149999999995</v>
      </c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4">
        <f>COUNTIF(K55:Z55,"&gt;0")</f>
        <v>3</v>
      </c>
      <c r="AB55" s="16">
        <f>CEILING(SUM(K55:Z55)/COUNTIF(K55:Z55,"&gt;0"),0.01)</f>
        <v>936.14</v>
      </c>
      <c r="AC55" s="16">
        <f>AB55*E55</f>
        <v>3744.56</v>
      </c>
      <c r="AD55" s="22">
        <f>STDEV(K55:Z55)/AB55*100</f>
        <v>6.1321149941017978</v>
      </c>
    </row>
    <row r="56" spans="1:30" x14ac:dyDescent="0.25">
      <c r="A56" s="19"/>
      <c r="B56" s="20"/>
      <c r="C56" s="48" t="s">
        <v>5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1"/>
      <c r="AC56" s="21">
        <f>SUM(AC18:AC55)</f>
        <v>12184181.299999999</v>
      </c>
      <c r="AD56" s="19"/>
    </row>
    <row r="57" spans="1:30" x14ac:dyDescent="0.25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8"/>
    </row>
    <row r="58" spans="1:30" x14ac:dyDescent="0.25">
      <c r="C58" s="2" t="s">
        <v>8</v>
      </c>
    </row>
    <row r="59" spans="1:30" x14ac:dyDescent="0.25">
      <c r="C59" s="29" t="s">
        <v>31</v>
      </c>
    </row>
    <row r="60" spans="1:30" x14ac:dyDescent="0.25">
      <c r="C60" s="29" t="s">
        <v>32</v>
      </c>
    </row>
    <row r="61" spans="1:30" x14ac:dyDescent="0.25">
      <c r="C61" s="29" t="s">
        <v>33</v>
      </c>
    </row>
    <row r="62" spans="1:30" x14ac:dyDescent="0.25">
      <c r="L62" s="30"/>
    </row>
    <row r="63" spans="1:30" s="31" customFormat="1" ht="15.6" x14ac:dyDescent="0.25">
      <c r="C63" s="32" t="s">
        <v>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30" s="31" customFormat="1" ht="15.6" x14ac:dyDescent="0.25"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3:30" s="31" customFormat="1" ht="15.6" x14ac:dyDescent="0.25">
      <c r="C65" s="33">
        <v>44538</v>
      </c>
      <c r="D65" s="34"/>
      <c r="E65" s="34"/>
      <c r="F65" s="40" t="s">
        <v>73</v>
      </c>
      <c r="G65" s="40"/>
      <c r="H65" s="40"/>
      <c r="I65" s="40"/>
      <c r="J65" s="40"/>
      <c r="K65" s="34"/>
      <c r="L65" s="40"/>
      <c r="M65" s="40"/>
      <c r="N65" s="40"/>
      <c r="O65" s="35"/>
      <c r="P65" s="35"/>
      <c r="Q65" s="2"/>
      <c r="R65" s="2"/>
      <c r="S65" s="2"/>
      <c r="T65" s="2"/>
      <c r="U65" s="2"/>
      <c r="V65" s="59" t="s">
        <v>74</v>
      </c>
      <c r="W65" s="40"/>
      <c r="X65" s="40"/>
      <c r="Y65" s="40"/>
      <c r="Z65" s="40"/>
      <c r="AA65" s="40"/>
      <c r="AB65" s="40"/>
      <c r="AC65" s="36"/>
    </row>
    <row r="66" spans="3:30" s="31" customFormat="1" ht="15.6" x14ac:dyDescent="0.25">
      <c r="C66" s="37" t="s">
        <v>2</v>
      </c>
      <c r="D66" s="34"/>
      <c r="E66" s="34"/>
      <c r="F66" s="60" t="s">
        <v>27</v>
      </c>
      <c r="G66" s="60"/>
      <c r="H66" s="60"/>
      <c r="I66" s="60"/>
      <c r="J66" s="60"/>
      <c r="K66" s="2"/>
      <c r="L66" s="61" t="s">
        <v>7</v>
      </c>
      <c r="M66" s="61"/>
      <c r="N66" s="61"/>
      <c r="O66" s="35"/>
      <c r="P66" s="35"/>
      <c r="Q66" s="2"/>
      <c r="R66" s="2"/>
      <c r="S66" s="2"/>
      <c r="T66" s="2"/>
      <c r="U66" s="2"/>
      <c r="V66" s="60"/>
      <c r="W66" s="60"/>
      <c r="X66" s="60"/>
      <c r="Y66" s="60"/>
      <c r="Z66" s="60"/>
      <c r="AA66" s="60"/>
      <c r="AB66" s="60"/>
    </row>
    <row r="67" spans="3:30" x14ac:dyDescent="0.25">
      <c r="C67" s="38"/>
    </row>
    <row r="68" spans="3:30" x14ac:dyDescent="0.25">
      <c r="C68" s="32" t="s">
        <v>28</v>
      </c>
    </row>
    <row r="70" spans="3:30" x14ac:dyDescent="0.25">
      <c r="C70" s="33">
        <v>44538</v>
      </c>
      <c r="D70" s="34"/>
      <c r="E70" s="34"/>
      <c r="F70" s="40" t="s">
        <v>75</v>
      </c>
      <c r="G70" s="40"/>
      <c r="H70" s="40"/>
      <c r="I70" s="40"/>
      <c r="J70" s="40"/>
      <c r="K70" s="34"/>
      <c r="L70" s="40"/>
      <c r="M70" s="40"/>
      <c r="N70" s="40"/>
      <c r="O70" s="35"/>
      <c r="P70" s="35"/>
      <c r="V70" s="59" t="s">
        <v>76</v>
      </c>
      <c r="W70" s="40"/>
      <c r="X70" s="40"/>
      <c r="Y70" s="40"/>
      <c r="Z70" s="40"/>
      <c r="AA70" s="40"/>
      <c r="AB70" s="40"/>
    </row>
    <row r="71" spans="3:30" x14ac:dyDescent="0.25">
      <c r="C71" s="37" t="s">
        <v>2</v>
      </c>
      <c r="D71" s="34"/>
      <c r="E71" s="34"/>
      <c r="F71" s="60" t="s">
        <v>27</v>
      </c>
      <c r="G71" s="60"/>
      <c r="H71" s="60"/>
      <c r="I71" s="60"/>
      <c r="J71" s="60"/>
      <c r="L71" s="61" t="s">
        <v>7</v>
      </c>
      <c r="M71" s="61"/>
      <c r="N71" s="61"/>
      <c r="O71" s="35"/>
      <c r="P71" s="35"/>
      <c r="V71" s="60"/>
      <c r="W71" s="60"/>
      <c r="X71" s="60"/>
      <c r="Y71" s="60"/>
      <c r="Z71" s="60"/>
      <c r="AA71" s="60"/>
      <c r="AB71" s="60"/>
    </row>
    <row r="74" spans="3:30" x14ac:dyDescent="0.25">
      <c r="C74" s="32" t="s">
        <v>65</v>
      </c>
    </row>
    <row r="76" spans="3:30" x14ac:dyDescent="0.25"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E18:E55 A18:C55" name="Диапазон3"/>
    <protectedRange sqref="P18:Z55" name="Диапазон4"/>
    <protectedRange sqref="C65 F65 L65 L70 F70 C70" name="Диапазон5"/>
    <protectedRange sqref="D59:AC61" name="Диапазон6"/>
    <protectedRange sqref="V1" name="Диапазон8_1"/>
    <protectedRange sqref="C59:C61" name="Диапазон6_1"/>
    <protectedRange sqref="L18:O55" name="Диапазон4_1"/>
    <protectedRange sqref="D18:D55" name="Диапазон3_2"/>
    <protectedRange sqref="G18:I55" name="Диапазон3_4"/>
    <protectedRange sqref="F18:F55" name="Диапазон3_3_1"/>
  </protectedRanges>
  <mergeCells count="42">
    <mergeCell ref="B14:B16"/>
    <mergeCell ref="F14:I14"/>
    <mergeCell ref="I15:I16"/>
    <mergeCell ref="L70:N70"/>
    <mergeCell ref="L71:N71"/>
    <mergeCell ref="F70:J70"/>
    <mergeCell ref="F71:J71"/>
    <mergeCell ref="J14:J16"/>
    <mergeCell ref="F15:F16"/>
    <mergeCell ref="V70:AB70"/>
    <mergeCell ref="V71:AB71"/>
    <mergeCell ref="L65:N65"/>
    <mergeCell ref="L66:N66"/>
    <mergeCell ref="F65:J65"/>
    <mergeCell ref="F66:J66"/>
    <mergeCell ref="V65:AB65"/>
    <mergeCell ref="V66:AB6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76:AD76"/>
    <mergeCell ref="L15:P15"/>
    <mergeCell ref="AD14:AD16"/>
    <mergeCell ref="A14:A16"/>
    <mergeCell ref="C4:AC4"/>
    <mergeCell ref="C56:M5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2021-12-13T10:53:36Z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